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바드스킬" sheetId="1" r:id="rId4"/>
  </sheets>
  <definedNames/>
  <calcPr/>
</workbook>
</file>

<file path=xl/sharedStrings.xml><?xml version="1.0" encoding="utf-8"?>
<sst xmlns="http://schemas.openxmlformats.org/spreadsheetml/2006/main" count="29" uniqueCount="28">
  <si>
    <t>(스킬쿨타임-트포쿨타임감소)*(1-신속쿨감/100)*(1-보석쿨감/100)</t>
  </si>
  <si>
    <t>신속</t>
  </si>
  <si>
    <t>쿨타임감소</t>
  </si>
  <si>
    <t>기본 쿨타임</t>
  </si>
  <si>
    <t>트포레벨</t>
  </si>
  <si>
    <t>트포쿨타임감소</t>
  </si>
  <si>
    <t>홍염보석레벨</t>
  </si>
  <si>
    <t>최종 쿨타임</t>
  </si>
  <si>
    <t>최종 감소비율</t>
  </si>
  <si>
    <t>트포 쿨</t>
  </si>
  <si>
    <t>사운드쇼크</t>
  </si>
  <si>
    <t>폭풍의 서곡</t>
  </si>
  <si>
    <t>2/2.2/2.4/2.7/3</t>
  </si>
  <si>
    <t>사운드홀릭</t>
  </si>
  <si>
    <t>음파진동</t>
  </si>
  <si>
    <t>천상의연주</t>
  </si>
  <si>
    <t>8초 유지</t>
  </si>
  <si>
    <t>3/3.7/4.4/5.2/6</t>
  </si>
  <si>
    <t>윈드오브뮤직</t>
  </si>
  <si>
    <t>4초 유지</t>
  </si>
  <si>
    <t>2/2.5/3/3.5/4.0</t>
  </si>
  <si>
    <t>율동의하프</t>
  </si>
  <si>
    <t>수호의연주</t>
  </si>
  <si>
    <t>광시곡</t>
  </si>
  <si>
    <t>2/2.7/3.4/4.2//5</t>
  </si>
  <si>
    <t>리듬벅샷</t>
  </si>
  <si>
    <t>스티그마</t>
  </si>
  <si>
    <t>음표뭉치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</si>
</sst>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1.0"/>
      <color rgb="FF000000"/>
      <name val="&quot;맑은 고딕&quot;"/>
    </font>
    <font>
      <color theme="1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0"/>
    </xf>
    <xf borderId="1" fillId="0" fontId="2" numFmtId="0" xfId="0" applyAlignment="1" applyBorder="1" applyFont="1">
      <alignment readingOrder="0"/>
    </xf>
    <xf borderId="1" fillId="2" fontId="2" numFmtId="0" xfId="0" applyAlignment="1" applyBorder="1" applyFill="1" applyFont="1">
      <alignment readingOrder="0"/>
    </xf>
    <xf borderId="1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/>
    </xf>
    <xf borderId="0" fillId="0" fontId="2" numFmtId="0" xfId="0" applyAlignment="1" applyFont="1">
      <alignment readingOrder="0"/>
    </xf>
    <xf borderId="1" fillId="2" fontId="2" numFmtId="0" xfId="0" applyAlignment="1" applyBorder="1" applyFont="1">
      <alignment horizontal="center" readingOrder="0"/>
    </xf>
    <xf borderId="1" fillId="0" fontId="3" numFmtId="2" xfId="0" applyAlignment="1" applyBorder="1" applyFont="1" applyNumberFormat="1">
      <alignment horizontal="center"/>
    </xf>
    <xf borderId="1" fillId="0" fontId="2" numFmtId="2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</row>
    <row r="3">
      <c r="A3" s="2" t="s">
        <v>1</v>
      </c>
      <c r="B3" s="3">
        <v>1722.0</v>
      </c>
      <c r="C3" s="2" t="s">
        <v>2</v>
      </c>
      <c r="D3" s="4">
        <f>B3/46.5731</f>
        <v>36.97413314</v>
      </c>
    </row>
    <row r="5">
      <c r="A5" s="5"/>
      <c r="B5" s="6" t="s">
        <v>3</v>
      </c>
      <c r="C5" s="6" t="s">
        <v>4</v>
      </c>
      <c r="D5" s="6" t="s">
        <v>5</v>
      </c>
      <c r="E5" s="6" t="s">
        <v>6</v>
      </c>
      <c r="F5" s="7" t="s">
        <v>7</v>
      </c>
      <c r="G5" s="6" t="s">
        <v>8</v>
      </c>
      <c r="H5" s="8"/>
      <c r="I5" s="8" t="s">
        <v>9</v>
      </c>
    </row>
    <row r="6">
      <c r="A6" s="6" t="s">
        <v>10</v>
      </c>
      <c r="B6" s="6">
        <v>6.0</v>
      </c>
      <c r="C6" s="9">
        <v>0.0</v>
      </c>
      <c r="D6" s="6">
        <f>IF(C6=0,0)</f>
        <v>0</v>
      </c>
      <c r="E6" s="9">
        <v>8.0</v>
      </c>
      <c r="F6" s="10">
        <f t="shared" ref="F6:F17" si="1">(B6-D6)*(1-$D$3/100)*(1-(E6*2)/100)</f>
        <v>3.17650369</v>
      </c>
      <c r="G6" s="11">
        <f t="shared" ref="G6:G17" si="2">(F6/B6)*100</f>
        <v>52.94172816</v>
      </c>
      <c r="H6" s="8"/>
      <c r="I6" s="8">
        <v>0.0</v>
      </c>
    </row>
    <row r="7">
      <c r="A7" s="6" t="s">
        <v>11</v>
      </c>
      <c r="B7" s="6">
        <v>16.0</v>
      </c>
      <c r="C7" s="9">
        <v>5.0</v>
      </c>
      <c r="D7" s="6">
        <f t="shared" ref="D7:D9" si="3">IF(C7=0,0,IF(C7=1,2,IF(C7=2,2.2,IF(C7=3,2.4,IF(C7=4,2.7,IF(C7=5,3))))))</f>
        <v>3</v>
      </c>
      <c r="E7" s="9">
        <v>8.0</v>
      </c>
      <c r="F7" s="10">
        <f t="shared" si="1"/>
        <v>6.882424661</v>
      </c>
      <c r="G7" s="11">
        <f t="shared" si="2"/>
        <v>43.01515413</v>
      </c>
      <c r="H7" s="8"/>
      <c r="I7" s="8" t="s">
        <v>12</v>
      </c>
    </row>
    <row r="8">
      <c r="A8" s="6" t="s">
        <v>13</v>
      </c>
      <c r="B8" s="6">
        <v>24.0</v>
      </c>
      <c r="C8" s="9">
        <v>0.0</v>
      </c>
      <c r="D8" s="6">
        <f t="shared" si="3"/>
        <v>0</v>
      </c>
      <c r="E8" s="9">
        <v>8.0</v>
      </c>
      <c r="F8" s="10">
        <f t="shared" si="1"/>
        <v>12.70601476</v>
      </c>
      <c r="G8" s="11">
        <f t="shared" si="2"/>
        <v>52.94172816</v>
      </c>
      <c r="H8" s="8"/>
      <c r="I8" s="8">
        <v>0.0</v>
      </c>
    </row>
    <row r="9">
      <c r="A9" s="6" t="s">
        <v>14</v>
      </c>
      <c r="B9" s="6">
        <v>24.0</v>
      </c>
      <c r="C9" s="9">
        <v>0.0</v>
      </c>
      <c r="D9" s="6">
        <f t="shared" si="3"/>
        <v>0</v>
      </c>
      <c r="E9" s="9">
        <v>9.0</v>
      </c>
      <c r="F9" s="10">
        <f t="shared" si="1"/>
        <v>12.4034906</v>
      </c>
      <c r="G9" s="11">
        <f t="shared" si="2"/>
        <v>51.68121083</v>
      </c>
      <c r="H9" s="8"/>
      <c r="I9" s="8">
        <v>0.0</v>
      </c>
    </row>
    <row r="10">
      <c r="A10" s="6" t="s">
        <v>15</v>
      </c>
      <c r="B10" s="6">
        <v>30.0</v>
      </c>
      <c r="C10" s="9">
        <v>5.0</v>
      </c>
      <c r="D10" s="6">
        <f>IF(C10=0,0,IF(C10=1,3,IF(C10=2,3.7,IF(C10=3,4.4,IF(C10=4,5.2,IF(C10=5,6))))))</f>
        <v>6</v>
      </c>
      <c r="E10" s="9">
        <v>9.0</v>
      </c>
      <c r="F10" s="10">
        <f t="shared" si="1"/>
        <v>12.4034906</v>
      </c>
      <c r="G10" s="11">
        <f t="shared" si="2"/>
        <v>41.34496866</v>
      </c>
      <c r="H10" s="8" t="s">
        <v>16</v>
      </c>
      <c r="I10" s="8" t="s">
        <v>17</v>
      </c>
    </row>
    <row r="11">
      <c r="A11" s="6" t="s">
        <v>18</v>
      </c>
      <c r="B11" s="6">
        <v>18.0</v>
      </c>
      <c r="C11" s="9">
        <v>5.0</v>
      </c>
      <c r="D11" s="6">
        <f>IF(C11=0,0,IF(C11=1,2,IF(C11=2,2.5,IF(C11=3,3,IF(C11=4,3.5,IF(C11=5,4))))))</f>
        <v>4</v>
      </c>
      <c r="E11" s="9">
        <v>8.0</v>
      </c>
      <c r="F11" s="10">
        <f t="shared" si="1"/>
        <v>7.411841943</v>
      </c>
      <c r="G11" s="11">
        <f t="shared" si="2"/>
        <v>41.17689968</v>
      </c>
      <c r="H11" s="8" t="s">
        <v>19</v>
      </c>
      <c r="I11" s="8" t="s">
        <v>20</v>
      </c>
    </row>
    <row r="12">
      <c r="A12" s="6" t="s">
        <v>21</v>
      </c>
      <c r="B12" s="6">
        <v>24.0</v>
      </c>
      <c r="C12" s="9">
        <v>0.0</v>
      </c>
      <c r="D12" s="6">
        <f t="shared" ref="D12:D13" si="4">IF(C12=0,0,IF(C12=1,2,IF(C12=2,2.2,IF(C12=3,2.4,IF(C12=4,2.7,IF(C12=5,3))))))</f>
        <v>0</v>
      </c>
      <c r="E12" s="9">
        <v>8.0</v>
      </c>
      <c r="F12" s="10">
        <f t="shared" si="1"/>
        <v>12.70601476</v>
      </c>
      <c r="G12" s="11">
        <f t="shared" si="2"/>
        <v>52.94172816</v>
      </c>
      <c r="H12" s="8"/>
      <c r="I12" s="8">
        <v>0.0</v>
      </c>
    </row>
    <row r="13">
      <c r="A13" s="6" t="s">
        <v>22</v>
      </c>
      <c r="B13" s="6">
        <v>30.0</v>
      </c>
      <c r="C13" s="9">
        <v>0.0</v>
      </c>
      <c r="D13" s="6">
        <f t="shared" si="4"/>
        <v>0</v>
      </c>
      <c r="E13" s="9">
        <v>9.0</v>
      </c>
      <c r="F13" s="10">
        <f t="shared" si="1"/>
        <v>15.50436325</v>
      </c>
      <c r="G13" s="11">
        <f t="shared" si="2"/>
        <v>51.68121083</v>
      </c>
      <c r="H13" s="8" t="s">
        <v>16</v>
      </c>
      <c r="I13" s="8">
        <v>0.0</v>
      </c>
    </row>
    <row r="14">
      <c r="A14" s="6" t="s">
        <v>23</v>
      </c>
      <c r="B14" s="6">
        <v>24.0</v>
      </c>
      <c r="C14" s="9">
        <v>5.0</v>
      </c>
      <c r="D14" s="6">
        <f>IF(C14=0,0,IF(C14=1,2,IF(C14=2,2.7,IF(C14=3,3.4,IF(C14=4,4.2,IF(C14=5,5))))))</f>
        <v>5</v>
      </c>
      <c r="E14" s="9">
        <v>8.0</v>
      </c>
      <c r="F14" s="10">
        <f t="shared" si="1"/>
        <v>10.05892835</v>
      </c>
      <c r="G14" s="11">
        <f t="shared" si="2"/>
        <v>41.91220146</v>
      </c>
      <c r="H14" s="8"/>
      <c r="I14" s="8" t="s">
        <v>24</v>
      </c>
    </row>
    <row r="15">
      <c r="A15" s="6" t="s">
        <v>25</v>
      </c>
      <c r="B15" s="6">
        <v>16.0</v>
      </c>
      <c r="C15" s="9">
        <v>0.0</v>
      </c>
      <c r="D15" s="6">
        <f t="shared" ref="D15:D16" si="5">IF(C15=0,0,IF(C15=1,2,IF(C15=2,2.2,IF(C15=3,2.4,IF(C15=4,2.7,IF(C15=5,3))))))</f>
        <v>0</v>
      </c>
      <c r="E15" s="9">
        <v>8.0</v>
      </c>
      <c r="F15" s="10">
        <f t="shared" si="1"/>
        <v>8.470676506</v>
      </c>
      <c r="G15" s="11">
        <f t="shared" si="2"/>
        <v>52.94172816</v>
      </c>
      <c r="H15" s="8"/>
      <c r="I15" s="8">
        <v>0.0</v>
      </c>
    </row>
    <row r="16">
      <c r="A16" s="6" t="s">
        <v>26</v>
      </c>
      <c r="B16" s="6">
        <v>16.0</v>
      </c>
      <c r="C16" s="9">
        <v>0.0</v>
      </c>
      <c r="D16" s="6">
        <f t="shared" si="5"/>
        <v>0</v>
      </c>
      <c r="E16" s="9">
        <v>8.0</v>
      </c>
      <c r="F16" s="10">
        <f t="shared" si="1"/>
        <v>8.470676506</v>
      </c>
      <c r="G16" s="11">
        <f t="shared" si="2"/>
        <v>52.94172816</v>
      </c>
      <c r="H16" s="8"/>
      <c r="I16" s="8">
        <v>0.0</v>
      </c>
    </row>
    <row r="17">
      <c r="A17" s="6" t="s">
        <v>27</v>
      </c>
      <c r="B17" s="6">
        <v>12.0</v>
      </c>
      <c r="C17" s="9">
        <v>0.0</v>
      </c>
      <c r="D17" s="6">
        <v>0.0</v>
      </c>
      <c r="E17" s="9">
        <v>8.0</v>
      </c>
      <c r="F17" s="10">
        <f t="shared" si="1"/>
        <v>6.35300738</v>
      </c>
      <c r="G17" s="11">
        <f t="shared" si="2"/>
        <v>52.94172816</v>
      </c>
      <c r="I17" s="8">
        <v>0.0</v>
      </c>
    </row>
  </sheetData>
  <drawing r:id="rId1"/>
</worksheet>
</file>